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PROJETOS EM ANDAMENTO\CCI - REFORMA\"/>
    </mc:Choice>
  </mc:AlternateContent>
  <xr:revisionPtr revIDLastSave="0" documentId="13_ncr:1_{B3423C01-BBF7-411A-B359-DC783806C2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1" r:id="rId1"/>
  </sheets>
  <definedNames>
    <definedName name="_xlnm.Print_Area" localSheetId="0">orçamento!$A$1:$H$87</definedName>
  </definedNames>
  <calcPr calcId="191029"/>
</workbook>
</file>

<file path=xl/calcChain.xml><?xml version="1.0" encoding="utf-8"?>
<calcChain xmlns="http://schemas.openxmlformats.org/spreadsheetml/2006/main">
  <c r="G77" i="1" l="1"/>
  <c r="H77" i="1" s="1"/>
  <c r="G78" i="1" l="1"/>
  <c r="G79" i="1"/>
  <c r="G72" i="1"/>
  <c r="H72" i="1" s="1"/>
  <c r="G73" i="1"/>
  <c r="H73" i="1" s="1"/>
  <c r="G74" i="1"/>
  <c r="H74" i="1" s="1"/>
  <c r="G71" i="1"/>
  <c r="G63" i="1"/>
  <c r="G64" i="1"/>
  <c r="G65" i="1"/>
  <c r="G66" i="1"/>
  <c r="G67" i="1"/>
  <c r="G68" i="1"/>
  <c r="G62" i="1"/>
  <c r="G56" i="1"/>
  <c r="G57" i="1"/>
  <c r="G58" i="1"/>
  <c r="G59" i="1"/>
  <c r="G55" i="1"/>
  <c r="G47" i="1"/>
  <c r="G48" i="1"/>
  <c r="G49" i="1"/>
  <c r="G50" i="1"/>
  <c r="G51" i="1"/>
  <c r="G52" i="1"/>
  <c r="G46" i="1"/>
  <c r="G38" i="1"/>
  <c r="G39" i="1"/>
  <c r="G40" i="1"/>
  <c r="G41" i="1"/>
  <c r="G42" i="1"/>
  <c r="G43" i="1"/>
  <c r="G37" i="1"/>
  <c r="G27" i="1"/>
  <c r="G28" i="1"/>
  <c r="G29" i="1"/>
  <c r="G30" i="1"/>
  <c r="H30" i="1" s="1"/>
  <c r="G31" i="1"/>
  <c r="H31" i="1" s="1"/>
  <c r="G32" i="1"/>
  <c r="H32" i="1" s="1"/>
  <c r="G33" i="1"/>
  <c r="H33" i="1" s="1"/>
  <c r="G34" i="1"/>
  <c r="H34" i="1" s="1"/>
  <c r="G26" i="1"/>
  <c r="G22" i="1"/>
  <c r="G23" i="1"/>
  <c r="G21" i="1"/>
  <c r="G15" i="1"/>
  <c r="G16" i="1"/>
  <c r="H16" i="1" s="1"/>
  <c r="G17" i="1"/>
  <c r="G18" i="1"/>
  <c r="G14" i="1"/>
  <c r="H49" i="1"/>
  <c r="H40" i="1" l="1"/>
  <c r="H41" i="1"/>
  <c r="H42" i="1"/>
  <c r="H43" i="1"/>
  <c r="H38" i="1"/>
  <c r="H39" i="1"/>
  <c r="H78" i="1"/>
  <c r="H79" i="1"/>
  <c r="H80" i="1" l="1"/>
  <c r="H29" i="1"/>
  <c r="H28" i="1"/>
  <c r="H37" i="1"/>
  <c r="H71" i="1"/>
  <c r="H75" i="1" s="1"/>
  <c r="H46" i="1"/>
  <c r="H66" i="1"/>
  <c r="H67" i="1"/>
  <c r="H58" i="1"/>
  <c r="H56" i="1"/>
  <c r="H57" i="1"/>
  <c r="H47" i="1"/>
  <c r="H44" i="1" l="1"/>
  <c r="H14" i="1"/>
  <c r="H15" i="1" l="1"/>
  <c r="H65" i="1" l="1"/>
  <c r="H64" i="1"/>
  <c r="H62" i="1" l="1"/>
  <c r="H63" i="1"/>
  <c r="H68" i="1"/>
  <c r="H48" i="1"/>
  <c r="H50" i="1"/>
  <c r="H51" i="1"/>
  <c r="H69" i="1" l="1"/>
  <c r="H18" i="1"/>
  <c r="H17" i="1" l="1"/>
  <c r="H19" i="1" s="1"/>
  <c r="H27" i="1"/>
  <c r="H23" i="1"/>
  <c r="H26" i="1" l="1"/>
  <c r="H35" i="1" s="1"/>
  <c r="H59" i="1" l="1"/>
  <c r="H55" i="1" l="1"/>
  <c r="H60" i="1" s="1"/>
  <c r="H52" i="1"/>
  <c r="H53" i="1" s="1"/>
  <c r="H21" i="1"/>
  <c r="H22" i="1"/>
  <c r="H24" i="1" l="1"/>
  <c r="H81" i="1" s="1"/>
</calcChain>
</file>

<file path=xl/sharedStrings.xml><?xml version="1.0" encoding="utf-8"?>
<sst xmlns="http://schemas.openxmlformats.org/spreadsheetml/2006/main" count="199" uniqueCount="93">
  <si>
    <t>PLANILHA ORÇAMENTÁRIA</t>
  </si>
  <si>
    <t>BDI</t>
  </si>
  <si>
    <t>DESCRIÇÃO</t>
  </si>
  <si>
    <t>UNID</t>
  </si>
  <si>
    <t>QUANT</t>
  </si>
  <si>
    <t>VALOR UNITÁRIO</t>
  </si>
  <si>
    <t>VALOR TOTAL</t>
  </si>
  <si>
    <t>T</t>
  </si>
  <si>
    <t>TAB.</t>
  </si>
  <si>
    <t>TOTAL DA OBRA</t>
  </si>
  <si>
    <t>RESPONSÁVEL LEGAL</t>
  </si>
  <si>
    <t>Assinatura:</t>
  </si>
  <si>
    <t>TOMADOR:  PREFEITURA MUNICIPAL DE ITIRAPUÃ/SP</t>
  </si>
  <si>
    <t>Prefeito Municipal</t>
  </si>
  <si>
    <t xml:space="preserve">ITEM/ COD. </t>
  </si>
  <si>
    <t>M2</t>
  </si>
  <si>
    <t xml:space="preserve">TOTAL DO ITEM </t>
  </si>
  <si>
    <t>VALOR UNITÁRIO COM BDI</t>
  </si>
  <si>
    <t>SINAPI</t>
  </si>
  <si>
    <t>Nome: Gerson Luiz Alves</t>
  </si>
  <si>
    <t>Nome: Fabiano Amorim</t>
  </si>
  <si>
    <t>RG: 21.189.116</t>
  </si>
  <si>
    <t>TOTAL DO ITEM</t>
  </si>
  <si>
    <t>INSTALAÇÕES HIDRÁULICAS</t>
  </si>
  <si>
    <t>UN.</t>
  </si>
  <si>
    <t>PINTURA</t>
  </si>
  <si>
    <t>SERVIÇOS INICIAIS</t>
  </si>
  <si>
    <t>ALVENARIA</t>
  </si>
  <si>
    <t>DEMOLIÇÃO DE ARGAMASSAS, DE FORMA MANUAL, SEM REAPROVEITAMENTO. AF_12/2017</t>
  </si>
  <si>
    <t>PISO</t>
  </si>
  <si>
    <t>APLICAÇÃO MANUAL DE FUNDO SELADOR ACRÍLICO EM PAREDES EXTERNAS DE CASA S. AF_06/2014</t>
  </si>
  <si>
    <t>APLICAÇÃO MANUAL DE PINTURA COM TINTA LÁTEX ACRÍLICA EM TETO, DUAS DEMÃOS. AF_06/2014</t>
  </si>
  <si>
    <t>APLICAÇÃO MANUAL DE PINTURA COM TINTA LÁTEX ACRÍLICA EM PAREDES, DUASDEMÃOS. AF_06/2014</t>
  </si>
  <si>
    <t>PISO PODOTÁTIL, DIRECIONAL OU ALERTA, ASSENTADO SOBRE ARGAMASSA. AF_05/2020</t>
  </si>
  <si>
    <t xml:space="preserve">                                                                                            ESTADO DE SÃO PAULO
                                                                                            C.N.P.J MF45.317.955/0001-05</t>
  </si>
  <si>
    <t>SIFÃO DO TIPO FLEXÍVEL EM PVC 1 X 1.1/2 - FORNECIMENTO E INSTALAÇÃO. AF_01/2020</t>
  </si>
  <si>
    <t>MASSA ÚNICA, PARA RECEBIMENTO DE PINTURA, EM ARGAMASSA TRAÇO 1:2:8, PREPARO MECÂNICO COM BETONEIRA 400L, APLICADA MANUALMENTE EM FACES INTERNAS DE PAREDES, ESPESSURA DE 20MM, COM EXECUÇÃO DE TALISCAS. AF_06/2014</t>
  </si>
  <si>
    <t>CHAPISCO APLICADO EM ALVENARIAS E ESTRUTURAS DE CONCRETO INTERNAS, COM COLHER DE PEDREIRO. ARGAMASSA TRAÇO 1:3 COM PREPARO EM BETONEIRA 400L. AF_06/2014</t>
  </si>
  <si>
    <t>IMPERMEABILIZAÇÃO DE SUPERFÍCIE COM ARGAMASSA POLIMÉRICA / MEMBRANA ACRÍLICA, 3 DEMÃOS. AF_06/2018</t>
  </si>
  <si>
    <t>CALHA EM CHAPA DE AÇO GALVANIZADO NÚMERO 24, DESENVOLVIMENTO DE 33 CM, INCLUSO TRANSPORTE VERTICAL. AF_07/2019</t>
  </si>
  <si>
    <t>RUFO EM CHAPA DE AÇO GALVANIZADO NÚMERO 24, CORTE DE 25 CM, INCLUSO TRANSPORTE VERTICAL. AF_07/2019</t>
  </si>
  <si>
    <t>BARRA DE APOIO RETA, EM ALUMINIO, COMPRIMENTO 90 CM, FIXADA NA PAREDE - FORNECIMENTO E INSTALAÇÃO. AF_01/2020</t>
  </si>
  <si>
    <t>UN</t>
  </si>
  <si>
    <t>PUXADOR PARA PCD, FIXADO NA PORTA 0,40M - FORNECIMENTO E INSTALAÇÃO. AF_01/2020</t>
  </si>
  <si>
    <t>BARRA DE APOIO RETA, EM ALUMINIO, COMPRIMENTO 60 CM, FIXADA NA PAREDE - FORNECIMENTO E INSTALAÇÃO. AF_01/2020</t>
  </si>
  <si>
    <t>EMPREENDIMENTO: REFORMA DO CENTRO DE CONVIVENCIA DO IDOSO</t>
  </si>
  <si>
    <t>ENDEREÇO: RUA DOZITO MALVAR RIBAS, 5270</t>
  </si>
  <si>
    <t>SABONETEIRA PLASTICA TIPO DISPENSER PARA SABONETE LIQUIDO COM RESERVATORIO 800 A 1500 ML, INCLUSO FIXAÇÃO. AF_01/2020</t>
  </si>
  <si>
    <t>PAPELEIRA DE PAREDE EM METAL CROMADO SEM TAMPA, INCLUSO FIXAÇÃO. AF_01/2020</t>
  </si>
  <si>
    <t>PUXADOR PARA PCD, FIXADO NA PORTA - FORNECIMENTO E INSTALAÇÃO. AF_01/2020</t>
  </si>
  <si>
    <t>BARRA DE APOIO RETA, EM ALUMINIO, COMPRIMENTO 80 CM, FIXADA NA PAREDE - FORNECIMENTO E INSTALAÇÃO. AF_01/2020</t>
  </si>
  <si>
    <t xml:space="preserve">PORTAO DE CORRER EM GRADIL FIXO DE BARRA DE FERRO CHATA DE 3 X 1/4" NA VERTICAL, SEM REQUADRO, ACABAMENTO NATURAL, COM TRILHOS E ROLDANAS- REPARO </t>
  </si>
  <si>
    <t>TELHADO / LAJE</t>
  </si>
  <si>
    <t>74209/001</t>
  </si>
  <si>
    <t>PLACA DE OBRA EM CHAPA DE ACO GALVANIZADO</t>
  </si>
  <si>
    <t>PORTA DE FERRO, DE ABRIR, TIPO GRADE COM CHAPA, COM GUARNIÇÕES. AF_12/2019</t>
  </si>
  <si>
    <t>REVESTIMENTO CERÂMICO PARA PISO COM PLACAS TIPO PORCELANATO DE DIMENSÕES 60X60 CM APLICADA EM AMBIENTES DE ÁREA MAIOR QUE 10 M². AF_06/2014</t>
  </si>
  <si>
    <t>REVESTIMENTO CERÂMICO PARA PISO COM PLACAS TIPO ESMALTADA EXTRA DE DIMENSÕES 45X45 CM APLICADA EM AMBIENTES DE ÁREA MENOR QUE 5 M2. AF_06/2014 (REPARO)</t>
  </si>
  <si>
    <t>REVESTIMENTO CERÂMICO PARA PISO COM PLACAS TIPO PORCELANATO DE DIMENSÕES 45X45 CM APLICADA EM AMBIENTES DE ÁREA MAIOR QUE 10 M². AF_06/2014 (SANITÁRIOS SALÃO)</t>
  </si>
  <si>
    <t>ESQUADRIAS METÁLICAS E VIDROS</t>
  </si>
  <si>
    <t>SERVIÇOS FINAIS</t>
  </si>
  <si>
    <t>REVESTIMENTO CERÂMICO PARA PAREDES INTERNAS COM PLACAS TIPO ESMALTADAEXTRA DE DIMENSÕES 33X45 CM APLICADAS EM AMBIENTES DE ÁREA MAIOR QUE 5M² NA ALTURA INTEIRA DAS PAREDES. AF_06/2014</t>
  </si>
  <si>
    <t>APLICAÇÃO MANUAL DE FUNDO SELADOR ACRÍLICO EM PAREDES EXTERNAS DE CASA S. AF_06/2014 (parte interna do predio da piscina)</t>
  </si>
  <si>
    <t>APLICAÇÃO MANUAL DE PINTURA COM TINTA LÁTEX ACRÍLICA EM PAREDES, DUASDEMÃOS. AF_06/2014 (parte interna do predio da piscina</t>
  </si>
  <si>
    <t>SINAP</t>
  </si>
  <si>
    <t>M</t>
  </si>
  <si>
    <t>87263/001</t>
  </si>
  <si>
    <t>CORRIMÃO SIMPLES, DIÂMETRO EXTERNO = 1 1/2", EM ALUMÍNIO. AF_04/2019_P</t>
  </si>
  <si>
    <t>Secretário Municipal de Engenharia e Obras</t>
  </si>
  <si>
    <t>CAU: A-27286-8</t>
  </si>
  <si>
    <t>INSTALAÇÕES ELÉTRICAS</t>
  </si>
  <si>
    <t>MICTÓRIO SIFONADO LOUÇA BRANCA PADRÃO MÉDIO FORNECIMENTO E INSTALAÇÃO. AF_01/2020</t>
  </si>
  <si>
    <t>TAPA VISTA DE MICTÓRIO EM PAINEL DE GRANILITE, ESP = 3CM, ASSENTADO COM ARGAMASSA COLANTE AC III-E . AF_01/2021</t>
  </si>
  <si>
    <t xml:space="preserve">UN  </t>
  </si>
  <si>
    <t>VASO SANITÁRIO SIFONADO COM CAIXA ACOPLADA LOUÇA BRANCA - FORNECIMENTO E INSTALAÇÃO. AF_01/2020</t>
  </si>
  <si>
    <t xml:space="preserve">EM ANEXO </t>
  </si>
  <si>
    <t>LIMPEZA DE SUPERFÍCIE COM JATO DE ALTA PRESSÃO. AF_04/2019</t>
  </si>
  <si>
    <t>-</t>
  </si>
  <si>
    <t>PLANTIO DE ARBUSTO OU CERCA VIVA. AF_05/2018</t>
  </si>
  <si>
    <t>ELETRODUTO DE AÇO GALVANIZADO, CLASSE LEVE, DN 25 MM (1), APARENTE,  INSTALADO EM TETO - FORNECIMENTO E INSTALAÇÃO. AF_11/2016_P</t>
  </si>
  <si>
    <t>ABRAÇADEIRA DE FIXAÇÃO DE BRAÇOS DE LUMINÁRIAS DE 2" - FORNECIMENTO E INSTALAÇÃO. AF_08/2020</t>
  </si>
  <si>
    <t>CABO DE COBRE FLEXÍVEL ISOLADO, 10 MM², ANTI-CHAMA 450/750 V, PARA DISTRIBUIÇÃO - FORNECIMENTO E INSTALAÇÃO. AF_12/2015 (PRETO)</t>
  </si>
  <si>
    <t>CABO DE COBRE FLEXÍVEL ISOLADO, 10 MM², ANTI-CHAMA 450/750 V, PARA DISTRIBUIÇÃO - FORNECIMENTO E INSTALAÇÃO. AF_12/2015 (AZUL)</t>
  </si>
  <si>
    <t>REFLETOR EM ALUMÍNIO, DE SUPORTE E ALÇA, COM 1 LÂMPADA VAPOR DE MERCÚRIO DE 125 W, COM REATOR ALTO FATOR DE POTÊNCIA - FORNECIMENTO E INSTALAÇÃO. AF_02/2020</t>
  </si>
  <si>
    <t>LUMINÁRIA TIPO CALHA, DE SOBREPOR, COM 2 LÂMPADAS TUBULARES FLUORESCENTES DE 36 W, COM REATOR DE PARTIDA RÁPIDA - FORNECIMENTO E INSTALAÇÃO. (LUMINARIA LED  SLIN)</t>
  </si>
  <si>
    <t>LÂMPADA COMPACTA LED  DE 25 W, BASE E27 - FORNECIMENTO E INSTALAÇÃO. AF_02/2020 (TIPO TARTARUGA)</t>
  </si>
  <si>
    <t>REMOÇÃO DE PORTAS, DE FORMA MANUAL, SEM REAPROVEITAMENTO. AF_12/2017</t>
  </si>
  <si>
    <t>INSTALAÇÃO DE VIDRO TEMPERADO, E = 10 MM, ENCAIXADO EM PERFIL U. AF_01/2021_P</t>
  </si>
  <si>
    <t>(1) SINAPI (09/2021)</t>
  </si>
  <si>
    <t xml:space="preserve">REPARO NO SISTEMA DE AQUECIMENTO SOLAR DA PISCINA </t>
  </si>
  <si>
    <t>(REPARO NO TELHADO DO PREDIO DA PISCINA) TELHAMENTO COM TELHA ONDULADA DE FIBROCIMENTO E = 6 MM, COM RECOBRIMENTO LATERAL DE 1/4 DE ONDA PARA TELHADO COM INCLINAÇÃO MAIOR QUE 10°, COM ATÉ 2 ÁGUAS, INCLUSO IÇAMENTO. AF_07/2019</t>
  </si>
  <si>
    <t>RESPONSÁVEL TÉCNICO</t>
  </si>
  <si>
    <t>Itirapuã, 26 de novembro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</si>
</sst>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[$R$-416]\ * #,##0.00_-;\-[$R$-416]\ * #,##0.00_-;_-[$R$-416]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7" fillId="5" borderId="0" xfId="0" applyFont="1" applyFill="1" applyAlignment="1">
      <alignment vertical="center" wrapText="1"/>
    </xf>
    <xf numFmtId="0" fontId="7" fillId="5" borderId="0" xfId="0" applyFont="1" applyFill="1" applyBorder="1" applyAlignment="1">
      <alignment vertical="center" wrapText="1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44" fontId="8" fillId="5" borderId="1" xfId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0" fillId="5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4" fontId="8" fillId="5" borderId="3" xfId="1" applyFont="1" applyFill="1" applyBorder="1" applyAlignment="1">
      <alignment horizontal="right" vertical="center" wrapText="1"/>
    </xf>
    <xf numFmtId="0" fontId="8" fillId="5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8" xfId="0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center" vertical="center"/>
    </xf>
    <xf numFmtId="9" fontId="14" fillId="0" borderId="0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44" fontId="8" fillId="5" borderId="1" xfId="1" applyFont="1" applyFill="1" applyBorder="1" applyAlignment="1">
      <alignment horizontal="center" vertical="center" wrapText="1"/>
    </xf>
    <xf numFmtId="44" fontId="8" fillId="5" borderId="1" xfId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4" fontId="8" fillId="0" borderId="1" xfId="1" applyFont="1" applyFill="1" applyBorder="1" applyAlignment="1">
      <alignment horizontal="center" vertical="center" wrapText="1"/>
    </xf>
    <xf numFmtId="44" fontId="8" fillId="0" borderId="3" xfId="1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65" fontId="8" fillId="0" borderId="3" xfId="1" applyNumberFormat="1" applyFont="1" applyFill="1" applyBorder="1" applyAlignment="1">
      <alignment vertical="center" wrapText="1"/>
    </xf>
    <xf numFmtId="44" fontId="8" fillId="0" borderId="1" xfId="1" applyFont="1" applyFill="1" applyBorder="1" applyAlignment="1">
      <alignment vertical="center" wrapText="1"/>
    </xf>
    <xf numFmtId="44" fontId="8" fillId="0" borderId="1" xfId="1" applyFont="1" applyFill="1" applyBorder="1" applyAlignment="1">
      <alignment horizontal="center" vertical="center"/>
    </xf>
    <xf numFmtId="44" fontId="8" fillId="0" borderId="1" xfId="1" applyFont="1" applyFill="1" applyBorder="1" applyAlignment="1">
      <alignment horizontal="left" vertical="center" wrapText="1"/>
    </xf>
    <xf numFmtId="44" fontId="8" fillId="0" borderId="1" xfId="0" applyNumberFormat="1" applyFont="1" applyFill="1" applyBorder="1" applyAlignment="1">
      <alignment horizontal="left" vertical="center" wrapText="1"/>
    </xf>
    <xf numFmtId="44" fontId="8" fillId="0" borderId="1" xfId="1" applyFont="1" applyFill="1" applyBorder="1" applyAlignment="1">
      <alignment horizontal="left" vertical="center"/>
    </xf>
    <xf numFmtId="44" fontId="8" fillId="0" borderId="1" xfId="1" applyFont="1" applyFill="1" applyBorder="1" applyAlignment="1">
      <alignment horizontal="right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164" fontId="15" fillId="4" borderId="17" xfId="1" applyNumberFormat="1" applyFont="1" applyFill="1" applyBorder="1" applyAlignment="1">
      <alignment horizontal="right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165" fontId="9" fillId="2" borderId="22" xfId="1" applyNumberFormat="1" applyFont="1" applyFill="1" applyBorder="1" applyAlignment="1">
      <alignment vertical="center" wrapText="1"/>
    </xf>
    <xf numFmtId="0" fontId="9" fillId="3" borderId="23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 wrapText="1"/>
    </xf>
    <xf numFmtId="164" fontId="9" fillId="2" borderId="22" xfId="1" applyNumberFormat="1" applyFont="1" applyFill="1" applyBorder="1" applyAlignment="1">
      <alignment horizontal="right" vertical="center" wrapText="1"/>
    </xf>
    <xf numFmtId="0" fontId="9" fillId="3" borderId="23" xfId="0" applyFont="1" applyFill="1" applyBorder="1" applyAlignment="1">
      <alignment horizontal="center" vertical="center" wrapText="1"/>
    </xf>
    <xf numFmtId="44" fontId="9" fillId="3" borderId="6" xfId="1" applyFont="1" applyFill="1" applyBorder="1" applyAlignment="1">
      <alignment horizontal="right" vertical="center" wrapText="1"/>
    </xf>
    <xf numFmtId="44" fontId="9" fillId="2" borderId="22" xfId="0" applyNumberFormat="1" applyFont="1" applyFill="1" applyBorder="1" applyAlignment="1">
      <alignment vertical="center" wrapText="1"/>
    </xf>
    <xf numFmtId="0" fontId="9" fillId="3" borderId="25" xfId="0" applyFont="1" applyFill="1" applyBorder="1" applyAlignment="1">
      <alignment horizontal="left" vertical="center"/>
    </xf>
    <xf numFmtId="44" fontId="9" fillId="3" borderId="26" xfId="0" applyNumberFormat="1" applyFont="1" applyFill="1" applyBorder="1" applyAlignment="1">
      <alignment vertical="center"/>
    </xf>
    <xf numFmtId="44" fontId="9" fillId="2" borderId="22" xfId="1" applyFont="1" applyFill="1" applyBorder="1" applyAlignment="1">
      <alignment horizontal="right" vertical="center" wrapText="1"/>
    </xf>
    <xf numFmtId="0" fontId="8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9" fillId="3" borderId="15" xfId="0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9" fontId="14" fillId="0" borderId="0" xfId="0" applyNumberFormat="1" applyFont="1" applyFill="1" applyBorder="1" applyAlignment="1">
      <alignment horizontal="left" vertical="center"/>
    </xf>
    <xf numFmtId="44" fontId="16" fillId="5" borderId="3" xfId="1" applyFont="1" applyFill="1" applyBorder="1" applyAlignment="1">
      <alignment horizontal="right" vertical="center" wrapText="1"/>
    </xf>
    <xf numFmtId="0" fontId="16" fillId="5" borderId="2" xfId="0" applyFont="1" applyFill="1" applyBorder="1" applyAlignment="1">
      <alignment horizontal="center" vertical="center" wrapText="1"/>
    </xf>
    <xf numFmtId="2" fontId="16" fillId="5" borderId="1" xfId="0" applyNumberFormat="1" applyFont="1" applyFill="1" applyBorder="1" applyAlignment="1">
      <alignment horizontal="center" vertical="center" wrapText="1"/>
    </xf>
    <xf numFmtId="44" fontId="16" fillId="5" borderId="1" xfId="1" applyFont="1" applyFill="1" applyBorder="1" applyAlignment="1">
      <alignment horizontal="left" vertical="center" wrapText="1"/>
    </xf>
    <xf numFmtId="44" fontId="16" fillId="5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left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4" fontId="16" fillId="0" borderId="3" xfId="1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center" vertical="center" wrapText="1"/>
    </xf>
    <xf numFmtId="2" fontId="16" fillId="0" borderId="21" xfId="0" applyNumberFormat="1" applyFont="1" applyFill="1" applyBorder="1" applyAlignment="1">
      <alignment horizontal="center" vertical="center" wrapText="1"/>
    </xf>
    <xf numFmtId="44" fontId="16" fillId="0" borderId="21" xfId="1" applyFont="1" applyFill="1" applyBorder="1" applyAlignment="1">
      <alignment horizontal="left" vertical="center" wrapText="1"/>
    </xf>
    <xf numFmtId="44" fontId="16" fillId="0" borderId="21" xfId="0" applyNumberFormat="1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left" vertical="center" wrapText="1"/>
    </xf>
    <xf numFmtId="0" fontId="9" fillId="3" borderId="25" xfId="0" applyFont="1" applyFill="1" applyBorder="1" applyAlignment="1">
      <alignment horizontal="left" vertical="center" wrapText="1"/>
    </xf>
    <xf numFmtId="0" fontId="9" fillId="3" borderId="26" xfId="0" applyFont="1" applyFill="1" applyBorder="1" applyAlignment="1">
      <alignment horizontal="left" vertical="center" wrapText="1"/>
    </xf>
    <xf numFmtId="0" fontId="9" fillId="3" borderId="24" xfId="0" applyFont="1" applyFill="1" applyBorder="1" applyAlignment="1">
      <alignment horizontal="left" vertical="center"/>
    </xf>
    <xf numFmtId="0" fontId="9" fillId="3" borderId="25" xfId="0" applyFont="1" applyFill="1" applyBorder="1" applyAlignment="1">
      <alignment horizontal="left" vertical="center"/>
    </xf>
    <xf numFmtId="0" fontId="9" fillId="3" borderId="26" xfId="0" applyFont="1" applyFill="1" applyBorder="1" applyAlignment="1">
      <alignment horizontal="left" vertical="center"/>
    </xf>
    <xf numFmtId="0" fontId="9" fillId="2" borderId="29" xfId="0" applyFont="1" applyFill="1" applyBorder="1" applyAlignment="1">
      <alignment horizontal="left" vertical="center" wrapText="1"/>
    </xf>
    <xf numFmtId="0" fontId="9" fillId="2" borderId="30" xfId="0" applyFont="1" applyFill="1" applyBorder="1" applyAlignment="1">
      <alignment horizontal="left" vertical="center" wrapText="1"/>
    </xf>
    <xf numFmtId="0" fontId="9" fillId="2" borderId="28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44" fontId="15" fillId="0" borderId="9" xfId="1" applyFont="1" applyFill="1" applyBorder="1" applyAlignment="1">
      <alignment horizontal="right" vertical="center" wrapText="1"/>
    </xf>
    <xf numFmtId="44" fontId="15" fillId="0" borderId="10" xfId="1" applyFont="1" applyFill="1" applyBorder="1" applyAlignment="1">
      <alignment horizontal="right" vertical="center" wrapText="1"/>
    </xf>
    <xf numFmtId="44" fontId="15" fillId="0" borderId="11" xfId="1" applyFont="1" applyFill="1" applyBorder="1" applyAlignment="1">
      <alignment horizontal="right" vertical="center" wrapText="1"/>
    </xf>
    <xf numFmtId="0" fontId="9" fillId="2" borderId="31" xfId="0" applyFont="1" applyFill="1" applyBorder="1" applyAlignment="1">
      <alignment horizontal="left" vertical="center" wrapText="1"/>
    </xf>
    <xf numFmtId="164" fontId="9" fillId="3" borderId="16" xfId="0" applyNumberFormat="1" applyFont="1" applyFill="1" applyBorder="1" applyAlignment="1">
      <alignment horizontal="left" vertical="center" wrapText="1"/>
    </xf>
    <xf numFmtId="164" fontId="9" fillId="3" borderId="18" xfId="0" applyNumberFormat="1" applyFont="1" applyFill="1" applyBorder="1" applyAlignment="1">
      <alignment horizontal="left" vertical="center" wrapText="1"/>
    </xf>
    <xf numFmtId="164" fontId="9" fillId="3" borderId="19" xfId="0" applyNumberFormat="1" applyFont="1" applyFill="1" applyBorder="1" applyAlignment="1">
      <alignment horizontal="left" vertical="center" wrapText="1"/>
    </xf>
    <xf numFmtId="164" fontId="9" fillId="2" borderId="0" xfId="0" applyNumberFormat="1" applyFont="1" applyFill="1" applyBorder="1" applyAlignment="1">
      <alignment horizontal="left" vertical="center" wrapText="1"/>
    </xf>
    <xf numFmtId="0" fontId="15" fillId="4" borderId="12" xfId="0" applyFont="1" applyFill="1" applyBorder="1" applyAlignment="1">
      <alignment horizontal="right" vertical="center" wrapText="1"/>
    </xf>
    <xf numFmtId="0" fontId="15" fillId="4" borderId="13" xfId="0" applyFont="1" applyFill="1" applyBorder="1" applyAlignment="1">
      <alignment horizontal="right" vertical="center" wrapText="1"/>
    </xf>
    <xf numFmtId="0" fontId="15" fillId="4" borderId="20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top"/>
    </xf>
    <xf numFmtId="0" fontId="8" fillId="0" borderId="10" xfId="0" applyFont="1" applyFill="1" applyBorder="1" applyAlignment="1">
      <alignment horizontal="left" vertical="top"/>
    </xf>
    <xf numFmtId="0" fontId="8" fillId="0" borderId="1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4">
    <cellStyle name="Moeda" xfId="1" builtinId="4"/>
    <cellStyle name="Moeda 2" xfId="2" xr:uid="{00000000-0005-0000-0000-000001000000}"/>
    <cellStyle name="Normal" xfId="0" builtinId="0"/>
    <cellStyle name="Vírgula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161927</xdr:colOff>
      <xdr:row>0</xdr:row>
      <xdr:rowOff>19050</xdr:rowOff>
    </xdr:from>
    <xdr:to>
      <xdr:col>2</xdr:col>
      <xdr:colOff>2181226</xdr:colOff>
      <xdr:row>5</xdr:row>
      <xdr:rowOff>38001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8D3D6E6-F3E5-4BFC-A160-414465459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7" y="19050"/>
          <a:ext cx="3324224" cy="876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7"/>
  <sheetViews>
    <sheetView tabSelected="1" topLeftCell="A73" zoomScaleNormal="100" workbookViewId="0">
      <selection activeCell="J85" sqref="J85"/>
    </sheetView>
  </sheetViews>
  <sheetFormatPr defaultRowHeight="12" x14ac:dyDescent="0.25"/>
  <cols>
    <col min="1" max="1" width="11.140625" style="19" customWidth="1"/>
    <col min="2" max="2" width="8.42578125" style="5" customWidth="1"/>
    <col min="3" max="3" width="41.42578125" style="7" customWidth="1"/>
    <col min="4" max="4" width="6" style="19" customWidth="1"/>
    <col min="5" max="5" width="11.28515625" style="8" customWidth="1"/>
    <col min="6" max="6" width="11.7109375" style="8" customWidth="1"/>
    <col min="7" max="7" width="13" style="8" customWidth="1"/>
    <col min="8" max="8" width="21.42578125" style="8" customWidth="1"/>
    <col min="9" max="16384" width="9.140625" style="4"/>
  </cols>
  <sheetData>
    <row r="1" spans="1:11" x14ac:dyDescent="0.25">
      <c r="A1" s="133" t="s">
        <v>34</v>
      </c>
      <c r="B1" s="134"/>
      <c r="C1" s="134"/>
      <c r="D1" s="134"/>
      <c r="E1" s="134"/>
      <c r="F1" s="134"/>
      <c r="G1" s="134"/>
      <c r="H1" s="135"/>
    </row>
    <row r="2" spans="1:11" x14ac:dyDescent="0.25">
      <c r="A2" s="136"/>
      <c r="B2" s="137"/>
      <c r="C2" s="137"/>
      <c r="D2" s="137"/>
      <c r="E2" s="137"/>
      <c r="F2" s="137"/>
      <c r="G2" s="137"/>
      <c r="H2" s="138"/>
    </row>
    <row r="3" spans="1:11" x14ac:dyDescent="0.25">
      <c r="A3" s="136"/>
      <c r="B3" s="137"/>
      <c r="C3" s="137"/>
      <c r="D3" s="137"/>
      <c r="E3" s="137"/>
      <c r="F3" s="137"/>
      <c r="G3" s="137"/>
      <c r="H3" s="138"/>
    </row>
    <row r="4" spans="1:11" x14ac:dyDescent="0.25">
      <c r="A4" s="136"/>
      <c r="B4" s="137"/>
      <c r="C4" s="137"/>
      <c r="D4" s="137"/>
      <c r="E4" s="137"/>
      <c r="F4" s="137"/>
      <c r="G4" s="137"/>
      <c r="H4" s="138"/>
    </row>
    <row r="5" spans="1:11" ht="19.5" customHeight="1" x14ac:dyDescent="0.25">
      <c r="A5" s="136"/>
      <c r="B5" s="137"/>
      <c r="C5" s="137"/>
      <c r="D5" s="137"/>
      <c r="E5" s="137"/>
      <c r="F5" s="137"/>
      <c r="G5" s="137"/>
      <c r="H5" s="138"/>
    </row>
    <row r="6" spans="1:11" s="6" customFormat="1" ht="15" customHeight="1" x14ac:dyDescent="0.25">
      <c r="A6" s="139" t="s">
        <v>0</v>
      </c>
      <c r="B6" s="140"/>
      <c r="C6" s="140"/>
      <c r="D6" s="140"/>
      <c r="E6" s="140"/>
      <c r="F6" s="140"/>
      <c r="G6" s="140"/>
      <c r="H6" s="141"/>
    </row>
    <row r="7" spans="1:11" s="6" customFormat="1" ht="4.5" customHeight="1" x14ac:dyDescent="0.25">
      <c r="A7" s="139"/>
      <c r="B7" s="140"/>
      <c r="C7" s="140"/>
      <c r="D7" s="140"/>
      <c r="E7" s="140"/>
      <c r="F7" s="140"/>
      <c r="G7" s="140"/>
      <c r="H7" s="141"/>
    </row>
    <row r="8" spans="1:11" ht="15.75" customHeight="1" x14ac:dyDescent="0.25">
      <c r="A8" s="142" t="s">
        <v>12</v>
      </c>
      <c r="B8" s="143"/>
      <c r="C8" s="143"/>
      <c r="D8" s="143"/>
      <c r="E8" s="143"/>
      <c r="F8" s="143"/>
      <c r="G8" s="143"/>
      <c r="H8" s="144"/>
    </row>
    <row r="9" spans="1:11" s="3" customFormat="1" ht="15.75" x14ac:dyDescent="0.25">
      <c r="A9" s="145" t="s">
        <v>45</v>
      </c>
      <c r="B9" s="146"/>
      <c r="C9" s="146"/>
      <c r="D9" s="146"/>
      <c r="E9" s="146"/>
      <c r="F9" s="146"/>
      <c r="G9" s="146"/>
      <c r="H9" s="147"/>
    </row>
    <row r="10" spans="1:11" s="3" customFormat="1" ht="15.75" x14ac:dyDescent="0.25">
      <c r="A10" s="145" t="s">
        <v>46</v>
      </c>
      <c r="B10" s="146"/>
      <c r="C10" s="146"/>
      <c r="D10" s="146"/>
      <c r="E10" s="146"/>
      <c r="F10" s="146"/>
      <c r="G10" s="146"/>
      <c r="H10" s="147"/>
    </row>
    <row r="11" spans="1:11" s="3" customFormat="1" ht="13.5" thickBot="1" x14ac:dyDescent="0.3">
      <c r="A11" s="30" t="s">
        <v>8</v>
      </c>
      <c r="B11" s="27" t="s">
        <v>88</v>
      </c>
      <c r="C11" s="27"/>
      <c r="D11" s="26"/>
      <c r="E11" s="28" t="s">
        <v>1</v>
      </c>
      <c r="F11" s="75">
        <v>0.2</v>
      </c>
      <c r="G11" s="31"/>
      <c r="H11" s="29"/>
    </row>
    <row r="12" spans="1:11" s="1" customFormat="1" ht="36.75" customHeight="1" thickBot="1" x14ac:dyDescent="0.3">
      <c r="A12" s="71" t="s">
        <v>14</v>
      </c>
      <c r="B12" s="72" t="s">
        <v>7</v>
      </c>
      <c r="C12" s="72" t="s">
        <v>2</v>
      </c>
      <c r="D12" s="72" t="s">
        <v>3</v>
      </c>
      <c r="E12" s="72" t="s">
        <v>4</v>
      </c>
      <c r="F12" s="73" t="s">
        <v>5</v>
      </c>
      <c r="G12" s="73" t="s">
        <v>17</v>
      </c>
      <c r="H12" s="74" t="s">
        <v>6</v>
      </c>
    </row>
    <row r="13" spans="1:11" s="9" customFormat="1" x14ac:dyDescent="0.25">
      <c r="A13" s="58">
        <v>1</v>
      </c>
      <c r="B13" s="97" t="s">
        <v>26</v>
      </c>
      <c r="C13" s="98"/>
      <c r="D13" s="98"/>
      <c r="E13" s="98"/>
      <c r="F13" s="98"/>
      <c r="G13" s="98"/>
      <c r="H13" s="99"/>
      <c r="I13" s="10"/>
      <c r="J13" s="10"/>
      <c r="K13" s="10"/>
    </row>
    <row r="14" spans="1:11" s="9" customFormat="1" x14ac:dyDescent="0.25">
      <c r="A14" s="32" t="s">
        <v>53</v>
      </c>
      <c r="B14" s="15" t="s">
        <v>18</v>
      </c>
      <c r="C14" s="34" t="s">
        <v>54</v>
      </c>
      <c r="D14" s="17" t="s">
        <v>15</v>
      </c>
      <c r="E14" s="54">
        <v>6</v>
      </c>
      <c r="F14" s="18">
        <v>407.18</v>
      </c>
      <c r="G14" s="18">
        <f>F14*1.2</f>
        <v>488.61599999999999</v>
      </c>
      <c r="H14" s="24">
        <f>E14*G14</f>
        <v>2931.6959999999999</v>
      </c>
      <c r="I14" s="10"/>
      <c r="J14" s="10"/>
      <c r="K14" s="10"/>
    </row>
    <row r="15" spans="1:11" s="21" customFormat="1" ht="24" x14ac:dyDescent="0.25">
      <c r="A15" s="25">
        <v>97631</v>
      </c>
      <c r="B15" s="15" t="s">
        <v>18</v>
      </c>
      <c r="C15" s="16" t="s">
        <v>28</v>
      </c>
      <c r="D15" s="35" t="s">
        <v>15</v>
      </c>
      <c r="E15" s="55">
        <v>450</v>
      </c>
      <c r="F15" s="18">
        <v>2.91</v>
      </c>
      <c r="G15" s="18">
        <f t="shared" ref="G15:G18" si="0">F15*1.2</f>
        <v>3.492</v>
      </c>
      <c r="H15" s="24">
        <f>E15*G15</f>
        <v>1571.4</v>
      </c>
      <c r="I15" s="20"/>
      <c r="J15" s="20"/>
      <c r="K15" s="20"/>
    </row>
    <row r="16" spans="1:11" s="21" customFormat="1" ht="24" x14ac:dyDescent="0.25">
      <c r="A16" s="25">
        <v>97644</v>
      </c>
      <c r="B16" s="15" t="s">
        <v>18</v>
      </c>
      <c r="C16" s="16" t="s">
        <v>86</v>
      </c>
      <c r="D16" s="17" t="s">
        <v>15</v>
      </c>
      <c r="E16" s="54">
        <v>9</v>
      </c>
      <c r="F16" s="18">
        <v>8.0500000000000007</v>
      </c>
      <c r="G16" s="18">
        <f t="shared" si="0"/>
        <v>9.66</v>
      </c>
      <c r="H16" s="24">
        <f>E16*G16</f>
        <v>86.94</v>
      </c>
      <c r="I16" s="20"/>
      <c r="J16" s="20"/>
      <c r="K16" s="20"/>
    </row>
    <row r="17" spans="1:11" s="9" customFormat="1" ht="36" x14ac:dyDescent="0.25">
      <c r="A17" s="25">
        <v>94227</v>
      </c>
      <c r="B17" s="15" t="s">
        <v>18</v>
      </c>
      <c r="C17" s="16" t="s">
        <v>39</v>
      </c>
      <c r="D17" s="17" t="s">
        <v>65</v>
      </c>
      <c r="E17" s="54">
        <v>15</v>
      </c>
      <c r="F17" s="18">
        <v>82.87</v>
      </c>
      <c r="G17" s="18">
        <f t="shared" si="0"/>
        <v>99.444000000000003</v>
      </c>
      <c r="H17" s="24">
        <f>E17*G17</f>
        <v>1491.66</v>
      </c>
      <c r="I17" s="10"/>
      <c r="J17" s="10"/>
      <c r="K17" s="10"/>
    </row>
    <row r="18" spans="1:11" s="9" customFormat="1" ht="36" x14ac:dyDescent="0.25">
      <c r="A18" s="25">
        <v>94231</v>
      </c>
      <c r="B18" s="15" t="s">
        <v>18</v>
      </c>
      <c r="C18" s="16" t="s">
        <v>40</v>
      </c>
      <c r="D18" s="17" t="s">
        <v>65</v>
      </c>
      <c r="E18" s="54">
        <v>107</v>
      </c>
      <c r="F18" s="18">
        <v>64.91</v>
      </c>
      <c r="G18" s="18">
        <f t="shared" si="0"/>
        <v>77.891999999999996</v>
      </c>
      <c r="H18" s="24">
        <f t="shared" ref="H18" si="1">E18*G18</f>
        <v>8334.4439999999995</v>
      </c>
      <c r="I18" s="10"/>
      <c r="J18" s="10"/>
      <c r="K18" s="10"/>
    </row>
    <row r="19" spans="1:11" s="13" customFormat="1" ht="15" customHeight="1" thickBot="1" x14ac:dyDescent="0.3">
      <c r="A19" s="59"/>
      <c r="B19" s="102" t="s">
        <v>16</v>
      </c>
      <c r="C19" s="100"/>
      <c r="D19" s="100"/>
      <c r="E19" s="100"/>
      <c r="F19" s="100"/>
      <c r="G19" s="101"/>
      <c r="H19" s="60">
        <f>SUM(H14:H18)</f>
        <v>14416.14</v>
      </c>
      <c r="I19" s="14"/>
      <c r="J19" s="14"/>
      <c r="K19" s="14"/>
    </row>
    <row r="20" spans="1:11" s="13" customFormat="1" x14ac:dyDescent="0.25">
      <c r="A20" s="61">
        <v>2</v>
      </c>
      <c r="B20" s="95" t="s">
        <v>27</v>
      </c>
      <c r="C20" s="95"/>
      <c r="D20" s="95"/>
      <c r="E20" s="95"/>
      <c r="F20" s="95"/>
      <c r="G20" s="95"/>
      <c r="H20" s="62"/>
      <c r="I20" s="14"/>
      <c r="J20" s="14"/>
      <c r="K20" s="14"/>
    </row>
    <row r="21" spans="1:11" s="11" customFormat="1" ht="48" x14ac:dyDescent="0.25">
      <c r="A21" s="36">
        <v>87879</v>
      </c>
      <c r="B21" s="15" t="s">
        <v>18</v>
      </c>
      <c r="C21" s="16" t="s">
        <v>37</v>
      </c>
      <c r="D21" s="17" t="s">
        <v>15</v>
      </c>
      <c r="E21" s="54">
        <v>450</v>
      </c>
      <c r="F21" s="37">
        <v>3.44</v>
      </c>
      <c r="G21" s="37">
        <f>F21*1.2</f>
        <v>4.1280000000000001</v>
      </c>
      <c r="H21" s="24">
        <f t="shared" ref="H21:H23" si="2">E21*G21</f>
        <v>1857.6000000000001</v>
      </c>
      <c r="I21" s="12"/>
      <c r="J21" s="12"/>
      <c r="K21" s="12"/>
    </row>
    <row r="22" spans="1:11" s="13" customFormat="1" ht="36" x14ac:dyDescent="0.25">
      <c r="A22" s="25">
        <v>98555</v>
      </c>
      <c r="B22" s="15" t="s">
        <v>18</v>
      </c>
      <c r="C22" s="16" t="s">
        <v>38</v>
      </c>
      <c r="D22" s="17" t="s">
        <v>15</v>
      </c>
      <c r="E22" s="56">
        <v>450</v>
      </c>
      <c r="F22" s="37">
        <v>24.13</v>
      </c>
      <c r="G22" s="37">
        <f t="shared" ref="G22:G23" si="3">F22*1.2</f>
        <v>28.955999999999996</v>
      </c>
      <c r="H22" s="24">
        <f t="shared" si="2"/>
        <v>13030.199999999999</v>
      </c>
      <c r="I22" s="14"/>
      <c r="J22" s="14"/>
      <c r="K22" s="14"/>
    </row>
    <row r="23" spans="1:11" s="13" customFormat="1" ht="60" x14ac:dyDescent="0.25">
      <c r="A23" s="25">
        <v>87529</v>
      </c>
      <c r="B23" s="15" t="s">
        <v>18</v>
      </c>
      <c r="C23" s="16" t="s">
        <v>36</v>
      </c>
      <c r="D23" s="17" t="s">
        <v>15</v>
      </c>
      <c r="E23" s="56">
        <v>450</v>
      </c>
      <c r="F23" s="38">
        <v>28.78</v>
      </c>
      <c r="G23" s="37">
        <f t="shared" si="3"/>
        <v>34.536000000000001</v>
      </c>
      <c r="H23" s="24">
        <f t="shared" si="2"/>
        <v>15541.2</v>
      </c>
      <c r="I23" s="14"/>
      <c r="J23" s="14"/>
      <c r="K23" s="14"/>
    </row>
    <row r="24" spans="1:11" s="9" customFormat="1" ht="15" customHeight="1" thickBot="1" x14ac:dyDescent="0.3">
      <c r="A24" s="59"/>
      <c r="B24" s="115" t="s">
        <v>22</v>
      </c>
      <c r="C24" s="115"/>
      <c r="D24" s="115"/>
      <c r="E24" s="115"/>
      <c r="F24" s="115"/>
      <c r="G24" s="115"/>
      <c r="H24" s="63">
        <f>SUM(H21:H23)</f>
        <v>30429</v>
      </c>
      <c r="I24" s="10"/>
      <c r="J24" s="10"/>
      <c r="K24" s="10"/>
    </row>
    <row r="25" spans="1:11" s="23" customFormat="1" x14ac:dyDescent="0.25">
      <c r="A25" s="58">
        <v>3</v>
      </c>
      <c r="B25" s="97" t="s">
        <v>23</v>
      </c>
      <c r="C25" s="98"/>
      <c r="D25" s="98"/>
      <c r="E25" s="98"/>
      <c r="F25" s="98"/>
      <c r="G25" s="64"/>
      <c r="H25" s="65"/>
    </row>
    <row r="26" spans="1:11" s="22" customFormat="1" ht="24" x14ac:dyDescent="0.25">
      <c r="A26" s="39">
        <v>100858</v>
      </c>
      <c r="B26" s="33" t="s">
        <v>18</v>
      </c>
      <c r="C26" s="34" t="s">
        <v>71</v>
      </c>
      <c r="D26" s="40" t="s">
        <v>24</v>
      </c>
      <c r="E26" s="56">
        <v>2</v>
      </c>
      <c r="F26" s="41">
        <v>561.41999999999996</v>
      </c>
      <c r="G26" s="41">
        <f>F26*1.2</f>
        <v>673.70399999999995</v>
      </c>
      <c r="H26" s="42">
        <f t="shared" ref="H26" si="4">E26*G26</f>
        <v>1347.4079999999999</v>
      </c>
    </row>
    <row r="27" spans="1:11" s="22" customFormat="1" ht="36" x14ac:dyDescent="0.25">
      <c r="A27" s="39">
        <v>102258</v>
      </c>
      <c r="B27" s="33" t="s">
        <v>18</v>
      </c>
      <c r="C27" s="34" t="s">
        <v>72</v>
      </c>
      <c r="D27" s="40" t="s">
        <v>15</v>
      </c>
      <c r="E27" s="55">
        <v>0.5</v>
      </c>
      <c r="F27" s="41">
        <v>309.52999999999997</v>
      </c>
      <c r="G27" s="41">
        <f t="shared" ref="G27:G34" si="5">F27*1.2</f>
        <v>371.43599999999998</v>
      </c>
      <c r="H27" s="42">
        <f>E27*G27</f>
        <v>185.71799999999999</v>
      </c>
    </row>
    <row r="28" spans="1:11" s="22" customFormat="1" ht="36" x14ac:dyDescent="0.25">
      <c r="A28" s="39">
        <v>86888</v>
      </c>
      <c r="B28" s="33" t="s">
        <v>18</v>
      </c>
      <c r="C28" s="34" t="s">
        <v>74</v>
      </c>
      <c r="D28" s="43" t="s">
        <v>73</v>
      </c>
      <c r="E28" s="55">
        <v>6</v>
      </c>
      <c r="F28" s="41">
        <v>353.97</v>
      </c>
      <c r="G28" s="41">
        <f t="shared" si="5"/>
        <v>424.76400000000001</v>
      </c>
      <c r="H28" s="42">
        <f>E28*G28</f>
        <v>2548.5839999999998</v>
      </c>
    </row>
    <row r="29" spans="1:11" s="22" customFormat="1" ht="24" x14ac:dyDescent="0.25">
      <c r="A29" s="25">
        <v>86883</v>
      </c>
      <c r="B29" s="33" t="s">
        <v>18</v>
      </c>
      <c r="C29" s="34" t="s">
        <v>35</v>
      </c>
      <c r="D29" s="43" t="s">
        <v>73</v>
      </c>
      <c r="E29" s="55">
        <v>2</v>
      </c>
      <c r="F29" s="41">
        <v>12.53</v>
      </c>
      <c r="G29" s="41">
        <f t="shared" si="5"/>
        <v>15.035999999999998</v>
      </c>
      <c r="H29" s="42">
        <f>E29*G29</f>
        <v>30.071999999999996</v>
      </c>
    </row>
    <row r="30" spans="1:11" s="22" customFormat="1" ht="36" x14ac:dyDescent="0.25">
      <c r="A30" s="32">
        <v>95547</v>
      </c>
      <c r="B30" s="33" t="s">
        <v>64</v>
      </c>
      <c r="C30" s="44" t="s">
        <v>47</v>
      </c>
      <c r="D30" s="40" t="s">
        <v>42</v>
      </c>
      <c r="E30" s="55">
        <v>8</v>
      </c>
      <c r="F30" s="41">
        <v>62.08</v>
      </c>
      <c r="G30" s="41">
        <f t="shared" si="5"/>
        <v>74.495999999999995</v>
      </c>
      <c r="H30" s="45">
        <f>E30*G30</f>
        <v>595.96799999999996</v>
      </c>
    </row>
    <row r="31" spans="1:11" s="22" customFormat="1" ht="24" x14ac:dyDescent="0.25">
      <c r="A31" s="32">
        <v>95544</v>
      </c>
      <c r="B31" s="33" t="s">
        <v>64</v>
      </c>
      <c r="C31" s="44" t="s">
        <v>48</v>
      </c>
      <c r="D31" s="40" t="s">
        <v>42</v>
      </c>
      <c r="E31" s="55">
        <v>17</v>
      </c>
      <c r="F31" s="41">
        <v>56.2</v>
      </c>
      <c r="G31" s="41">
        <f t="shared" si="5"/>
        <v>67.44</v>
      </c>
      <c r="H31" s="45">
        <f>E31*G31</f>
        <v>1146.48</v>
      </c>
    </row>
    <row r="32" spans="1:11" s="22" customFormat="1" ht="24" x14ac:dyDescent="0.25">
      <c r="A32" s="32">
        <v>100874</v>
      </c>
      <c r="B32" s="33" t="s">
        <v>64</v>
      </c>
      <c r="C32" s="34" t="s">
        <v>49</v>
      </c>
      <c r="D32" s="40" t="s">
        <v>42</v>
      </c>
      <c r="E32" s="55">
        <v>2</v>
      </c>
      <c r="F32" s="41">
        <v>244.82</v>
      </c>
      <c r="G32" s="41">
        <f t="shared" si="5"/>
        <v>293.78399999999999</v>
      </c>
      <c r="H32" s="45">
        <f t="shared" ref="H32:H34" si="6">E32*G32</f>
        <v>587.56799999999998</v>
      </c>
    </row>
    <row r="33" spans="1:11" s="22" customFormat="1" ht="36" x14ac:dyDescent="0.25">
      <c r="A33" s="32">
        <v>100872</v>
      </c>
      <c r="B33" s="33" t="s">
        <v>64</v>
      </c>
      <c r="C33" s="34" t="s">
        <v>50</v>
      </c>
      <c r="D33" s="40" t="s">
        <v>42</v>
      </c>
      <c r="E33" s="55">
        <v>2</v>
      </c>
      <c r="F33" s="41">
        <v>223.91</v>
      </c>
      <c r="G33" s="41">
        <f t="shared" si="5"/>
        <v>268.69200000000001</v>
      </c>
      <c r="H33" s="45">
        <f t="shared" si="6"/>
        <v>537.38400000000001</v>
      </c>
    </row>
    <row r="34" spans="1:11" s="22" customFormat="1" ht="36" x14ac:dyDescent="0.25">
      <c r="A34" s="32">
        <v>100870</v>
      </c>
      <c r="B34" s="33" t="s">
        <v>64</v>
      </c>
      <c r="C34" s="34" t="s">
        <v>44</v>
      </c>
      <c r="D34" s="40" t="s">
        <v>42</v>
      </c>
      <c r="E34" s="55">
        <v>2</v>
      </c>
      <c r="F34" s="41">
        <v>199.74</v>
      </c>
      <c r="G34" s="41">
        <f t="shared" si="5"/>
        <v>239.68799999999999</v>
      </c>
      <c r="H34" s="45">
        <f t="shared" si="6"/>
        <v>479.37599999999998</v>
      </c>
    </row>
    <row r="35" spans="1:11" s="9" customFormat="1" ht="15" customHeight="1" thickBot="1" x14ac:dyDescent="0.3">
      <c r="A35" s="59"/>
      <c r="B35" s="115" t="s">
        <v>16</v>
      </c>
      <c r="C35" s="115"/>
      <c r="D35" s="115"/>
      <c r="E35" s="115"/>
      <c r="F35" s="115"/>
      <c r="G35" s="115"/>
      <c r="H35" s="66">
        <f>SUM(H26:H34)</f>
        <v>7458.558</v>
      </c>
      <c r="I35" s="10"/>
      <c r="J35" s="10"/>
      <c r="K35" s="10"/>
    </row>
    <row r="36" spans="1:11" s="9" customFormat="1" ht="15" customHeight="1" x14ac:dyDescent="0.25">
      <c r="A36" s="58">
        <v>4</v>
      </c>
      <c r="B36" s="97" t="s">
        <v>70</v>
      </c>
      <c r="C36" s="98"/>
      <c r="D36" s="98"/>
      <c r="E36" s="98"/>
      <c r="F36" s="98"/>
      <c r="G36" s="98"/>
      <c r="H36" s="99"/>
      <c r="I36" s="10"/>
      <c r="J36" s="10"/>
      <c r="K36" s="10"/>
    </row>
    <row r="37" spans="1:11" s="9" customFormat="1" ht="48" x14ac:dyDescent="0.25">
      <c r="A37" s="39">
        <v>97586</v>
      </c>
      <c r="B37" s="33" t="s">
        <v>18</v>
      </c>
      <c r="C37" s="34" t="s">
        <v>84</v>
      </c>
      <c r="D37" s="40" t="s">
        <v>24</v>
      </c>
      <c r="E37" s="55">
        <v>36</v>
      </c>
      <c r="F37" s="41">
        <v>143.97999999999999</v>
      </c>
      <c r="G37" s="41">
        <f>F37*1.2</f>
        <v>172.77599999999998</v>
      </c>
      <c r="H37" s="42">
        <f t="shared" ref="H37:H39" si="7">E37*G37</f>
        <v>6219.9359999999997</v>
      </c>
      <c r="I37" s="10"/>
      <c r="J37" s="10"/>
      <c r="K37" s="10"/>
    </row>
    <row r="38" spans="1:11" s="9" customFormat="1" ht="36" x14ac:dyDescent="0.25">
      <c r="A38" s="39">
        <v>95746</v>
      </c>
      <c r="B38" s="33" t="s">
        <v>18</v>
      </c>
      <c r="C38" s="34" t="s">
        <v>79</v>
      </c>
      <c r="D38" s="40" t="s">
        <v>65</v>
      </c>
      <c r="E38" s="56">
        <v>30</v>
      </c>
      <c r="F38" s="41">
        <v>23.47</v>
      </c>
      <c r="G38" s="41">
        <f t="shared" ref="G38:G43" si="8">F38*1.2</f>
        <v>28.163999999999998</v>
      </c>
      <c r="H38" s="42">
        <f t="shared" si="7"/>
        <v>844.92</v>
      </c>
      <c r="I38" s="10"/>
      <c r="J38" s="10"/>
      <c r="K38" s="10"/>
    </row>
    <row r="39" spans="1:11" s="9" customFormat="1" ht="25.5" customHeight="1" x14ac:dyDescent="0.25">
      <c r="A39" s="39">
        <v>101663</v>
      </c>
      <c r="B39" s="33" t="s">
        <v>18</v>
      </c>
      <c r="C39" s="34" t="s">
        <v>80</v>
      </c>
      <c r="D39" s="40" t="s">
        <v>24</v>
      </c>
      <c r="E39" s="56">
        <v>10</v>
      </c>
      <c r="F39" s="41">
        <v>20.89</v>
      </c>
      <c r="G39" s="41">
        <f t="shared" si="8"/>
        <v>25.068000000000001</v>
      </c>
      <c r="H39" s="42">
        <f t="shared" si="7"/>
        <v>250.68</v>
      </c>
      <c r="I39" s="10"/>
      <c r="J39" s="10"/>
      <c r="K39" s="10"/>
    </row>
    <row r="40" spans="1:11" s="9" customFormat="1" ht="36" x14ac:dyDescent="0.25">
      <c r="A40" s="39">
        <v>92979</v>
      </c>
      <c r="B40" s="33" t="s">
        <v>18</v>
      </c>
      <c r="C40" s="34" t="s">
        <v>81</v>
      </c>
      <c r="D40" s="40" t="s">
        <v>65</v>
      </c>
      <c r="E40" s="56">
        <v>100</v>
      </c>
      <c r="F40" s="41">
        <v>9.74</v>
      </c>
      <c r="G40" s="41">
        <f t="shared" si="8"/>
        <v>11.688000000000001</v>
      </c>
      <c r="H40" s="42">
        <f t="shared" ref="H40:H43" si="9">E40*G40</f>
        <v>1168.8</v>
      </c>
      <c r="I40" s="10"/>
      <c r="J40" s="10"/>
      <c r="K40" s="10"/>
    </row>
    <row r="41" spans="1:11" s="9" customFormat="1" ht="36" x14ac:dyDescent="0.25">
      <c r="A41" s="39">
        <v>92979</v>
      </c>
      <c r="B41" s="33" t="s">
        <v>18</v>
      </c>
      <c r="C41" s="34" t="s">
        <v>82</v>
      </c>
      <c r="D41" s="40" t="s">
        <v>24</v>
      </c>
      <c r="E41" s="56">
        <v>50</v>
      </c>
      <c r="F41" s="41">
        <v>9.74</v>
      </c>
      <c r="G41" s="41">
        <f t="shared" si="8"/>
        <v>11.688000000000001</v>
      </c>
      <c r="H41" s="42">
        <f t="shared" si="9"/>
        <v>584.4</v>
      </c>
      <c r="I41" s="10"/>
      <c r="J41" s="10"/>
      <c r="K41" s="10"/>
    </row>
    <row r="42" spans="1:11" s="9" customFormat="1" ht="48" x14ac:dyDescent="0.25">
      <c r="A42" s="39">
        <v>97600</v>
      </c>
      <c r="B42" s="33" t="s">
        <v>18</v>
      </c>
      <c r="C42" s="34" t="s">
        <v>83</v>
      </c>
      <c r="D42" s="40" t="s">
        <v>24</v>
      </c>
      <c r="E42" s="56">
        <v>4</v>
      </c>
      <c r="F42" s="41">
        <v>288.39</v>
      </c>
      <c r="G42" s="41">
        <f t="shared" si="8"/>
        <v>346.06799999999998</v>
      </c>
      <c r="H42" s="42">
        <f t="shared" si="9"/>
        <v>1384.2719999999999</v>
      </c>
      <c r="I42" s="10"/>
      <c r="J42" s="10"/>
      <c r="K42" s="10"/>
    </row>
    <row r="43" spans="1:11" s="9" customFormat="1" ht="36" x14ac:dyDescent="0.25">
      <c r="A43" s="39">
        <v>97612</v>
      </c>
      <c r="B43" s="33" t="s">
        <v>18</v>
      </c>
      <c r="C43" s="34" t="s">
        <v>85</v>
      </c>
      <c r="D43" s="40" t="s">
        <v>24</v>
      </c>
      <c r="E43" s="56">
        <v>12</v>
      </c>
      <c r="F43" s="41">
        <v>28.63</v>
      </c>
      <c r="G43" s="41">
        <f t="shared" si="8"/>
        <v>34.355999999999995</v>
      </c>
      <c r="H43" s="42">
        <f t="shared" si="9"/>
        <v>412.27199999999993</v>
      </c>
      <c r="I43" s="10"/>
      <c r="J43" s="10"/>
      <c r="K43" s="10"/>
    </row>
    <row r="44" spans="1:11" s="9" customFormat="1" ht="15" customHeight="1" thickBot="1" x14ac:dyDescent="0.3">
      <c r="A44" s="59"/>
      <c r="B44" s="102" t="s">
        <v>16</v>
      </c>
      <c r="C44" s="100"/>
      <c r="D44" s="100"/>
      <c r="E44" s="100"/>
      <c r="F44" s="100"/>
      <c r="G44" s="101"/>
      <c r="H44" s="66">
        <f>SUM(H37:H43)</f>
        <v>10865.279999999999</v>
      </c>
      <c r="I44" s="10"/>
      <c r="J44" s="10"/>
      <c r="K44" s="10"/>
    </row>
    <row r="45" spans="1:11" s="9" customFormat="1" x14ac:dyDescent="0.25">
      <c r="A45" s="58">
        <v>5</v>
      </c>
      <c r="B45" s="97" t="s">
        <v>59</v>
      </c>
      <c r="C45" s="98"/>
      <c r="D45" s="98"/>
      <c r="E45" s="98"/>
      <c r="F45" s="98"/>
      <c r="G45" s="98"/>
      <c r="H45" s="99"/>
      <c r="I45" s="10"/>
      <c r="J45" s="10"/>
      <c r="K45" s="10"/>
    </row>
    <row r="46" spans="1:11" s="9" customFormat="1" ht="24" x14ac:dyDescent="0.25">
      <c r="A46" s="39">
        <v>99857</v>
      </c>
      <c r="B46" s="15" t="s">
        <v>18</v>
      </c>
      <c r="C46" s="34" t="s">
        <v>67</v>
      </c>
      <c r="D46" s="35" t="s">
        <v>65</v>
      </c>
      <c r="E46" s="55">
        <v>14</v>
      </c>
      <c r="F46" s="47">
        <v>78.16</v>
      </c>
      <c r="G46" s="46">
        <f>F46*1.2</f>
        <v>93.791999999999987</v>
      </c>
      <c r="H46" s="42">
        <f>G46*E46</f>
        <v>1313.0879999999997</v>
      </c>
      <c r="I46" s="10"/>
      <c r="J46" s="10"/>
      <c r="K46" s="10"/>
    </row>
    <row r="47" spans="1:11" s="9" customFormat="1" ht="24" x14ac:dyDescent="0.25">
      <c r="A47" s="39">
        <v>100701</v>
      </c>
      <c r="B47" s="15" t="s">
        <v>18</v>
      </c>
      <c r="C47" s="34" t="s">
        <v>55</v>
      </c>
      <c r="D47" s="17" t="s">
        <v>42</v>
      </c>
      <c r="E47" s="55">
        <v>4</v>
      </c>
      <c r="F47" s="47">
        <v>489.1</v>
      </c>
      <c r="G47" s="46">
        <f t="shared" ref="G47:G52" si="10">F47*1.2</f>
        <v>586.91999999999996</v>
      </c>
      <c r="H47" s="42">
        <f>G47*E47</f>
        <v>2347.6799999999998</v>
      </c>
      <c r="I47" s="10"/>
      <c r="J47" s="10"/>
      <c r="K47" s="10"/>
    </row>
    <row r="48" spans="1:11" s="9" customFormat="1" ht="36" x14ac:dyDescent="0.25">
      <c r="A48" s="25">
        <v>100873</v>
      </c>
      <c r="B48" s="15" t="s">
        <v>18</v>
      </c>
      <c r="C48" s="16" t="s">
        <v>41</v>
      </c>
      <c r="D48" s="17" t="s">
        <v>42</v>
      </c>
      <c r="E48" s="55">
        <v>2</v>
      </c>
      <c r="F48" s="47">
        <v>229.79</v>
      </c>
      <c r="G48" s="46">
        <f t="shared" si="10"/>
        <v>275.74799999999999</v>
      </c>
      <c r="H48" s="42">
        <f t="shared" ref="H48:H51" si="11">E48*F48</f>
        <v>459.58</v>
      </c>
      <c r="I48" s="10"/>
      <c r="J48" s="10"/>
      <c r="K48" s="10"/>
    </row>
    <row r="49" spans="1:11" s="9" customFormat="1" ht="24" x14ac:dyDescent="0.25">
      <c r="A49" s="25">
        <v>102181</v>
      </c>
      <c r="B49" s="15" t="s">
        <v>18</v>
      </c>
      <c r="C49" s="16" t="s">
        <v>87</v>
      </c>
      <c r="D49" s="17" t="s">
        <v>42</v>
      </c>
      <c r="E49" s="55">
        <v>9</v>
      </c>
      <c r="F49" s="47">
        <v>468.48</v>
      </c>
      <c r="G49" s="46">
        <f t="shared" si="10"/>
        <v>562.17600000000004</v>
      </c>
      <c r="H49" s="42">
        <f t="shared" ref="H49" si="12">E49*F49</f>
        <v>4216.32</v>
      </c>
      <c r="I49" s="10"/>
      <c r="J49" s="10"/>
      <c r="K49" s="10"/>
    </row>
    <row r="50" spans="1:11" s="9" customFormat="1" ht="24" x14ac:dyDescent="0.25">
      <c r="A50" s="25">
        <v>100874</v>
      </c>
      <c r="B50" s="15" t="s">
        <v>18</v>
      </c>
      <c r="C50" s="16" t="s">
        <v>43</v>
      </c>
      <c r="D50" s="17" t="s">
        <v>42</v>
      </c>
      <c r="E50" s="55">
        <v>2</v>
      </c>
      <c r="F50" s="47">
        <v>244.82</v>
      </c>
      <c r="G50" s="46">
        <f t="shared" si="10"/>
        <v>293.78399999999999</v>
      </c>
      <c r="H50" s="42">
        <f t="shared" si="11"/>
        <v>489.64</v>
      </c>
      <c r="I50" s="10"/>
      <c r="J50" s="10"/>
      <c r="K50" s="10"/>
    </row>
    <row r="51" spans="1:11" s="9" customFormat="1" ht="36" x14ac:dyDescent="0.25">
      <c r="A51" s="25">
        <v>100870</v>
      </c>
      <c r="B51" s="15" t="s">
        <v>18</v>
      </c>
      <c r="C51" s="16" t="s">
        <v>44</v>
      </c>
      <c r="D51" s="17" t="s">
        <v>42</v>
      </c>
      <c r="E51" s="55">
        <v>2</v>
      </c>
      <c r="F51" s="47">
        <v>199.74</v>
      </c>
      <c r="G51" s="46">
        <f t="shared" si="10"/>
        <v>239.68799999999999</v>
      </c>
      <c r="H51" s="42">
        <f t="shared" si="11"/>
        <v>399.48</v>
      </c>
      <c r="I51" s="10"/>
      <c r="J51" s="10"/>
      <c r="K51" s="10"/>
    </row>
    <row r="52" spans="1:11" s="21" customFormat="1" ht="48" x14ac:dyDescent="0.25">
      <c r="A52" s="39">
        <v>37562</v>
      </c>
      <c r="B52" s="33" t="s">
        <v>18</v>
      </c>
      <c r="C52" s="16" t="s">
        <v>51</v>
      </c>
      <c r="D52" s="40" t="s">
        <v>15</v>
      </c>
      <c r="E52" s="55">
        <v>7</v>
      </c>
      <c r="F52" s="47">
        <v>457.32</v>
      </c>
      <c r="G52" s="46">
        <f t="shared" si="10"/>
        <v>548.78399999999999</v>
      </c>
      <c r="H52" s="42">
        <f>E52*F52</f>
        <v>3201.24</v>
      </c>
      <c r="I52" s="132"/>
      <c r="J52" s="132"/>
      <c r="K52" s="20"/>
    </row>
    <row r="53" spans="1:11" s="9" customFormat="1" ht="13.5" thickBot="1" x14ac:dyDescent="0.3">
      <c r="A53" s="67"/>
      <c r="B53" s="68"/>
      <c r="C53" s="100" t="s">
        <v>16</v>
      </c>
      <c r="D53" s="100"/>
      <c r="E53" s="100"/>
      <c r="F53" s="100"/>
      <c r="G53" s="101"/>
      <c r="H53" s="66">
        <f>SUM(H46:H52)</f>
        <v>12427.027999999998</v>
      </c>
      <c r="I53" s="10"/>
      <c r="J53" s="10"/>
      <c r="K53" s="10"/>
    </row>
    <row r="54" spans="1:11" s="21" customFormat="1" ht="12.75" customHeight="1" x14ac:dyDescent="0.25">
      <c r="A54" s="69">
        <v>6</v>
      </c>
      <c r="B54" s="94" t="s">
        <v>29</v>
      </c>
      <c r="C54" s="95"/>
      <c r="D54" s="95"/>
      <c r="E54" s="95"/>
      <c r="F54" s="95"/>
      <c r="G54" s="95"/>
      <c r="H54" s="96"/>
      <c r="I54" s="20"/>
      <c r="J54" s="20"/>
      <c r="K54" s="20"/>
    </row>
    <row r="55" spans="1:11" s="9" customFormat="1" ht="48" x14ac:dyDescent="0.25">
      <c r="A55" s="39" t="s">
        <v>66</v>
      </c>
      <c r="B55" s="33" t="s">
        <v>18</v>
      </c>
      <c r="C55" s="34" t="s">
        <v>56</v>
      </c>
      <c r="D55" s="40" t="s">
        <v>15</v>
      </c>
      <c r="E55" s="56">
        <v>350</v>
      </c>
      <c r="F55" s="48">
        <v>92.3</v>
      </c>
      <c r="G55" s="49">
        <f>F55*1.2</f>
        <v>110.75999999999999</v>
      </c>
      <c r="H55" s="42">
        <f>E55*G55</f>
        <v>38766</v>
      </c>
      <c r="I55" s="10"/>
      <c r="J55" s="10"/>
      <c r="K55" s="10"/>
    </row>
    <row r="56" spans="1:11" s="9" customFormat="1" ht="48" x14ac:dyDescent="0.25">
      <c r="A56" s="39">
        <v>87249</v>
      </c>
      <c r="B56" s="33" t="s">
        <v>18</v>
      </c>
      <c r="C56" s="34" t="s">
        <v>57</v>
      </c>
      <c r="D56" s="40" t="s">
        <v>15</v>
      </c>
      <c r="E56" s="56">
        <v>3</v>
      </c>
      <c r="F56" s="48">
        <v>60.92</v>
      </c>
      <c r="G56" s="49">
        <f t="shared" ref="G56:G59" si="13">F56*1.2</f>
        <v>73.103999999999999</v>
      </c>
      <c r="H56" s="42">
        <f t="shared" ref="H56:H58" si="14">E56*G56</f>
        <v>219.31200000000001</v>
      </c>
      <c r="I56" s="10"/>
      <c r="J56" s="10"/>
      <c r="K56" s="10"/>
    </row>
    <row r="57" spans="1:11" s="9" customFormat="1" ht="48" x14ac:dyDescent="0.25">
      <c r="A57" s="39">
        <v>87260</v>
      </c>
      <c r="B57" s="33" t="s">
        <v>18</v>
      </c>
      <c r="C57" s="34" t="s">
        <v>58</v>
      </c>
      <c r="D57" s="40" t="s">
        <v>15</v>
      </c>
      <c r="E57" s="56">
        <v>50</v>
      </c>
      <c r="F57" s="48">
        <v>98</v>
      </c>
      <c r="G57" s="49">
        <f t="shared" si="13"/>
        <v>117.6</v>
      </c>
      <c r="H57" s="42">
        <f t="shared" si="14"/>
        <v>5880</v>
      </c>
      <c r="I57" s="10"/>
      <c r="J57" s="10"/>
      <c r="K57" s="10"/>
    </row>
    <row r="58" spans="1:11" s="9" customFormat="1" ht="60" x14ac:dyDescent="0.25">
      <c r="A58" s="39">
        <v>87273</v>
      </c>
      <c r="B58" s="33" t="s">
        <v>18</v>
      </c>
      <c r="C58" s="34" t="s">
        <v>61</v>
      </c>
      <c r="D58" s="40" t="s">
        <v>15</v>
      </c>
      <c r="E58" s="56">
        <v>155</v>
      </c>
      <c r="F58" s="48">
        <v>58.3</v>
      </c>
      <c r="G58" s="49">
        <f t="shared" si="13"/>
        <v>69.959999999999994</v>
      </c>
      <c r="H58" s="42">
        <f t="shared" si="14"/>
        <v>10843.8</v>
      </c>
      <c r="I58" s="10"/>
      <c r="J58" s="10"/>
      <c r="K58" s="10"/>
    </row>
    <row r="59" spans="1:11" s="9" customFormat="1" ht="24" x14ac:dyDescent="0.25">
      <c r="A59" s="39">
        <v>101094</v>
      </c>
      <c r="B59" s="33" t="s">
        <v>18</v>
      </c>
      <c r="C59" s="34" t="s">
        <v>33</v>
      </c>
      <c r="D59" s="40" t="s">
        <v>65</v>
      </c>
      <c r="E59" s="56">
        <v>60</v>
      </c>
      <c r="F59" s="48">
        <v>87</v>
      </c>
      <c r="G59" s="49">
        <f t="shared" si="13"/>
        <v>104.39999999999999</v>
      </c>
      <c r="H59" s="42">
        <f>E59*G59</f>
        <v>6263.9999999999991</v>
      </c>
      <c r="I59" s="10"/>
      <c r="J59" s="10"/>
      <c r="K59" s="10"/>
    </row>
    <row r="60" spans="1:11" s="9" customFormat="1" ht="12.75" customHeight="1" thickBot="1" x14ac:dyDescent="0.3">
      <c r="A60" s="67"/>
      <c r="B60" s="102" t="s">
        <v>22</v>
      </c>
      <c r="C60" s="100"/>
      <c r="D60" s="100"/>
      <c r="E60" s="100"/>
      <c r="F60" s="100"/>
      <c r="G60" s="101"/>
      <c r="H60" s="66">
        <f>SUM(H55:H59)</f>
        <v>61973.111999999994</v>
      </c>
      <c r="I60" s="10"/>
      <c r="J60" s="10"/>
      <c r="K60" s="10"/>
    </row>
    <row r="61" spans="1:11" s="9" customFormat="1" x14ac:dyDescent="0.25">
      <c r="A61" s="69">
        <v>7</v>
      </c>
      <c r="B61" s="97" t="s">
        <v>25</v>
      </c>
      <c r="C61" s="98"/>
      <c r="D61" s="98"/>
      <c r="E61" s="98"/>
      <c r="F61" s="98"/>
      <c r="G61" s="98"/>
      <c r="H61" s="99"/>
      <c r="I61" s="10"/>
      <c r="J61" s="10"/>
      <c r="K61" s="10"/>
    </row>
    <row r="62" spans="1:11" s="9" customFormat="1" ht="24" x14ac:dyDescent="0.25">
      <c r="A62" s="39">
        <v>88415</v>
      </c>
      <c r="B62" s="33" t="s">
        <v>18</v>
      </c>
      <c r="C62" s="34" t="s">
        <v>30</v>
      </c>
      <c r="D62" s="35" t="s">
        <v>15</v>
      </c>
      <c r="E62" s="55">
        <v>337</v>
      </c>
      <c r="F62" s="50">
        <v>3.01</v>
      </c>
      <c r="G62" s="51">
        <f>F62*1.2</f>
        <v>3.6119999999999997</v>
      </c>
      <c r="H62" s="42">
        <f>E62*G62</f>
        <v>1217.2439999999999</v>
      </c>
      <c r="I62" s="10"/>
      <c r="J62" s="10"/>
      <c r="K62" s="10"/>
    </row>
    <row r="63" spans="1:11" s="9" customFormat="1" ht="24" x14ac:dyDescent="0.25">
      <c r="A63" s="39">
        <v>88489</v>
      </c>
      <c r="B63" s="33" t="s">
        <v>18</v>
      </c>
      <c r="C63" s="34" t="s">
        <v>32</v>
      </c>
      <c r="D63" s="35" t="s">
        <v>15</v>
      </c>
      <c r="E63" s="55">
        <v>337</v>
      </c>
      <c r="F63" s="50">
        <v>14.64</v>
      </c>
      <c r="G63" s="51">
        <f t="shared" ref="G63:G68" si="15">F63*1.2</f>
        <v>17.568000000000001</v>
      </c>
      <c r="H63" s="42">
        <f>E63*G63</f>
        <v>5920.4160000000002</v>
      </c>
      <c r="I63" s="10"/>
      <c r="J63" s="10"/>
      <c r="K63" s="10"/>
    </row>
    <row r="64" spans="1:11" s="9" customFormat="1" ht="24" x14ac:dyDescent="0.25">
      <c r="A64" s="39">
        <v>88415</v>
      </c>
      <c r="B64" s="33" t="s">
        <v>18</v>
      </c>
      <c r="C64" s="34" t="s">
        <v>30</v>
      </c>
      <c r="D64" s="35" t="s">
        <v>15</v>
      </c>
      <c r="E64" s="55">
        <v>820</v>
      </c>
      <c r="F64" s="50">
        <v>3.01</v>
      </c>
      <c r="G64" s="51">
        <f t="shared" si="15"/>
        <v>3.6119999999999997</v>
      </c>
      <c r="H64" s="42">
        <f t="shared" ref="H64:H67" si="16">E64*G64</f>
        <v>2961.8399999999997</v>
      </c>
      <c r="I64" s="10"/>
      <c r="J64" s="10"/>
      <c r="K64" s="10"/>
    </row>
    <row r="65" spans="1:11" s="9" customFormat="1" ht="24" x14ac:dyDescent="0.25">
      <c r="A65" s="39">
        <v>88489</v>
      </c>
      <c r="B65" s="33" t="s">
        <v>18</v>
      </c>
      <c r="C65" s="34" t="s">
        <v>32</v>
      </c>
      <c r="D65" s="35" t="s">
        <v>15</v>
      </c>
      <c r="E65" s="55">
        <v>820</v>
      </c>
      <c r="F65" s="50">
        <v>12.6</v>
      </c>
      <c r="G65" s="51">
        <f t="shared" si="15"/>
        <v>15.12</v>
      </c>
      <c r="H65" s="42">
        <f t="shared" si="16"/>
        <v>12398.4</v>
      </c>
      <c r="I65" s="10"/>
      <c r="J65" s="10"/>
      <c r="K65" s="10"/>
    </row>
    <row r="66" spans="1:11" s="9" customFormat="1" ht="36" x14ac:dyDescent="0.25">
      <c r="A66" s="39">
        <v>88415</v>
      </c>
      <c r="B66" s="33" t="s">
        <v>18</v>
      </c>
      <c r="C66" s="34" t="s">
        <v>62</v>
      </c>
      <c r="D66" s="35" t="s">
        <v>15</v>
      </c>
      <c r="E66" s="55">
        <v>150</v>
      </c>
      <c r="F66" s="50">
        <v>3.01</v>
      </c>
      <c r="G66" s="51">
        <f t="shared" si="15"/>
        <v>3.6119999999999997</v>
      </c>
      <c r="H66" s="42">
        <f t="shared" si="16"/>
        <v>541.79999999999995</v>
      </c>
      <c r="I66" s="10"/>
      <c r="J66" s="10"/>
      <c r="K66" s="10"/>
    </row>
    <row r="67" spans="1:11" s="9" customFormat="1" ht="36" x14ac:dyDescent="0.25">
      <c r="A67" s="39">
        <v>88489</v>
      </c>
      <c r="B67" s="33" t="s">
        <v>18</v>
      </c>
      <c r="C67" s="34" t="s">
        <v>63</v>
      </c>
      <c r="D67" s="35" t="s">
        <v>15</v>
      </c>
      <c r="E67" s="55">
        <v>150</v>
      </c>
      <c r="F67" s="50">
        <v>14.64</v>
      </c>
      <c r="G67" s="51">
        <f t="shared" si="15"/>
        <v>17.568000000000001</v>
      </c>
      <c r="H67" s="42">
        <f t="shared" si="16"/>
        <v>2635.2000000000003</v>
      </c>
      <c r="I67" s="10"/>
      <c r="J67" s="10"/>
      <c r="K67" s="10"/>
    </row>
    <row r="68" spans="1:11" s="9" customFormat="1" ht="24" x14ac:dyDescent="0.25">
      <c r="A68" s="39">
        <v>88488</v>
      </c>
      <c r="B68" s="33" t="s">
        <v>18</v>
      </c>
      <c r="C68" s="34" t="s">
        <v>31</v>
      </c>
      <c r="D68" s="35" t="s">
        <v>15</v>
      </c>
      <c r="E68" s="55">
        <v>14</v>
      </c>
      <c r="F68" s="47">
        <v>16.510000000000002</v>
      </c>
      <c r="G68" s="51">
        <f t="shared" si="15"/>
        <v>19.812000000000001</v>
      </c>
      <c r="H68" s="42">
        <f t="shared" ref="H68" si="17">E68*G68</f>
        <v>277.36799999999999</v>
      </c>
      <c r="I68" s="10"/>
      <c r="J68" s="10"/>
      <c r="K68" s="10"/>
    </row>
    <row r="69" spans="1:11" s="9" customFormat="1" ht="15.75" customHeight="1" thickBot="1" x14ac:dyDescent="0.3">
      <c r="A69" s="59"/>
      <c r="B69" s="115" t="s">
        <v>22</v>
      </c>
      <c r="C69" s="115"/>
      <c r="D69" s="115"/>
      <c r="E69" s="115"/>
      <c r="F69" s="115"/>
      <c r="G69" s="115"/>
      <c r="H69" s="66">
        <f>SUM(H62:H68)</f>
        <v>25952.268</v>
      </c>
      <c r="I69" s="10"/>
      <c r="J69" s="10"/>
      <c r="K69" s="10"/>
    </row>
    <row r="70" spans="1:11" s="9" customFormat="1" ht="15.75" customHeight="1" x14ac:dyDescent="0.25">
      <c r="A70" s="61">
        <v>8</v>
      </c>
      <c r="B70" s="94" t="s">
        <v>52</v>
      </c>
      <c r="C70" s="95"/>
      <c r="D70" s="95"/>
      <c r="E70" s="95"/>
      <c r="F70" s="95"/>
      <c r="G70" s="95"/>
      <c r="H70" s="96"/>
      <c r="I70" s="10"/>
      <c r="J70" s="10"/>
      <c r="K70" s="10"/>
    </row>
    <row r="71" spans="1:11" s="9" customFormat="1" ht="72" x14ac:dyDescent="0.25">
      <c r="A71" s="39">
        <v>94207</v>
      </c>
      <c r="B71" s="33" t="s">
        <v>18</v>
      </c>
      <c r="C71" s="34" t="s">
        <v>90</v>
      </c>
      <c r="D71" s="40" t="s">
        <v>15</v>
      </c>
      <c r="E71" s="56">
        <v>172</v>
      </c>
      <c r="F71" s="51">
        <v>12</v>
      </c>
      <c r="G71" s="51">
        <f>F71*1.2</f>
        <v>14.399999999999999</v>
      </c>
      <c r="H71" s="42">
        <f>E71*G71</f>
        <v>2476.7999999999997</v>
      </c>
      <c r="I71" s="10"/>
      <c r="J71" s="10"/>
      <c r="K71" s="10"/>
    </row>
    <row r="72" spans="1:11" s="9" customFormat="1" ht="48" x14ac:dyDescent="0.25">
      <c r="A72" s="36">
        <v>87879</v>
      </c>
      <c r="B72" s="15" t="s">
        <v>18</v>
      </c>
      <c r="C72" s="16" t="s">
        <v>37</v>
      </c>
      <c r="D72" s="17" t="s">
        <v>15</v>
      </c>
      <c r="E72" s="54">
        <v>150</v>
      </c>
      <c r="F72" s="37">
        <v>3.44</v>
      </c>
      <c r="G72" s="18">
        <f t="shared" ref="G72:G74" si="18">F72*1.2</f>
        <v>4.1280000000000001</v>
      </c>
      <c r="H72" s="24">
        <f t="shared" ref="H72:H74" si="19">E72*G72</f>
        <v>619.20000000000005</v>
      </c>
      <c r="I72" s="10"/>
      <c r="J72" s="10"/>
      <c r="K72" s="10"/>
    </row>
    <row r="73" spans="1:11" s="9" customFormat="1" ht="36" x14ac:dyDescent="0.25">
      <c r="A73" s="25">
        <v>98555</v>
      </c>
      <c r="B73" s="15" t="s">
        <v>18</v>
      </c>
      <c r="C73" s="16" t="s">
        <v>38</v>
      </c>
      <c r="D73" s="17" t="s">
        <v>15</v>
      </c>
      <c r="E73" s="54">
        <v>150</v>
      </c>
      <c r="F73" s="37">
        <v>24.13</v>
      </c>
      <c r="G73" s="18">
        <f t="shared" si="18"/>
        <v>28.955999999999996</v>
      </c>
      <c r="H73" s="24">
        <f t="shared" si="19"/>
        <v>4343.3999999999996</v>
      </c>
      <c r="I73" s="10"/>
      <c r="J73" s="10"/>
      <c r="K73" s="10"/>
    </row>
    <row r="74" spans="1:11" s="9" customFormat="1" ht="60" x14ac:dyDescent="0.25">
      <c r="A74" s="25">
        <v>87529</v>
      </c>
      <c r="B74" s="15" t="s">
        <v>18</v>
      </c>
      <c r="C74" s="16" t="s">
        <v>36</v>
      </c>
      <c r="D74" s="17" t="s">
        <v>15</v>
      </c>
      <c r="E74" s="54">
        <v>150</v>
      </c>
      <c r="F74" s="38">
        <v>28.78</v>
      </c>
      <c r="G74" s="18">
        <f t="shared" si="18"/>
        <v>34.536000000000001</v>
      </c>
      <c r="H74" s="24">
        <f t="shared" si="19"/>
        <v>5180.4000000000005</v>
      </c>
      <c r="I74" s="10"/>
      <c r="J74" s="10"/>
      <c r="K74" s="10"/>
    </row>
    <row r="75" spans="1:11" s="9" customFormat="1" ht="15.75" customHeight="1" thickBot="1" x14ac:dyDescent="0.3">
      <c r="A75" s="59"/>
      <c r="B75" s="115" t="s">
        <v>22</v>
      </c>
      <c r="C75" s="115"/>
      <c r="D75" s="115"/>
      <c r="E75" s="115"/>
      <c r="F75" s="115"/>
      <c r="G75" s="115"/>
      <c r="H75" s="66">
        <f>H71+H72+H73+H74</f>
        <v>12619.8</v>
      </c>
      <c r="I75" s="10"/>
      <c r="J75" s="10"/>
      <c r="K75" s="10"/>
    </row>
    <row r="76" spans="1:11" s="9" customFormat="1" ht="15.75" customHeight="1" x14ac:dyDescent="0.25">
      <c r="A76" s="70">
        <v>9</v>
      </c>
      <c r="B76" s="116" t="s">
        <v>60</v>
      </c>
      <c r="C76" s="117"/>
      <c r="D76" s="117"/>
      <c r="E76" s="117"/>
      <c r="F76" s="117"/>
      <c r="G76" s="117"/>
      <c r="H76" s="118"/>
      <c r="I76" s="10"/>
      <c r="J76" s="10"/>
      <c r="K76" s="10"/>
    </row>
    <row r="77" spans="1:11" s="9" customFormat="1" ht="24" x14ac:dyDescent="0.25">
      <c r="A77" s="84" t="s">
        <v>75</v>
      </c>
      <c r="B77" s="86" t="s">
        <v>77</v>
      </c>
      <c r="C77" s="87" t="s">
        <v>89</v>
      </c>
      <c r="D77" s="88" t="s">
        <v>24</v>
      </c>
      <c r="E77" s="89">
        <v>1</v>
      </c>
      <c r="F77" s="90">
        <v>23000</v>
      </c>
      <c r="G77" s="91">
        <f>F77*1.2</f>
        <v>27600</v>
      </c>
      <c r="H77" s="85">
        <f>G77*E77</f>
        <v>27600</v>
      </c>
      <c r="I77" s="10"/>
      <c r="J77" s="10"/>
      <c r="K77" s="10"/>
    </row>
    <row r="78" spans="1:11" s="9" customFormat="1" x14ac:dyDescent="0.25">
      <c r="A78" s="77">
        <v>98509</v>
      </c>
      <c r="B78" s="81" t="s">
        <v>64</v>
      </c>
      <c r="C78" s="92" t="s">
        <v>78</v>
      </c>
      <c r="D78" s="93" t="s">
        <v>24</v>
      </c>
      <c r="E78" s="78">
        <v>8</v>
      </c>
      <c r="F78" s="79">
        <v>40.49</v>
      </c>
      <c r="G78" s="80">
        <f t="shared" ref="G78:G79" si="20">F78*1.2</f>
        <v>48.588000000000001</v>
      </c>
      <c r="H78" s="76">
        <f>G78*E78</f>
        <v>388.70400000000001</v>
      </c>
      <c r="I78" s="10"/>
      <c r="J78" s="10"/>
      <c r="K78" s="10"/>
    </row>
    <row r="79" spans="1:11" s="9" customFormat="1" ht="24" x14ac:dyDescent="0.25">
      <c r="A79" s="77">
        <v>99814</v>
      </c>
      <c r="B79" s="81" t="s">
        <v>64</v>
      </c>
      <c r="C79" s="82" t="s">
        <v>76</v>
      </c>
      <c r="D79" s="83" t="s">
        <v>15</v>
      </c>
      <c r="E79" s="78">
        <v>655</v>
      </c>
      <c r="F79" s="79">
        <v>1.7431399999999999</v>
      </c>
      <c r="G79" s="80">
        <f t="shared" si="20"/>
        <v>2.0917679999999996</v>
      </c>
      <c r="H79" s="76">
        <f>G79*E79</f>
        <v>1370.1080399999998</v>
      </c>
      <c r="I79" s="10"/>
      <c r="J79" s="10"/>
      <c r="K79" s="10"/>
    </row>
    <row r="80" spans="1:11" s="9" customFormat="1" ht="15.75" customHeight="1" thickBot="1" x14ac:dyDescent="0.3">
      <c r="A80" s="52"/>
      <c r="B80" s="119" t="s">
        <v>22</v>
      </c>
      <c r="C80" s="119"/>
      <c r="D80" s="119"/>
      <c r="E80" s="119"/>
      <c r="F80" s="119"/>
      <c r="G80" s="119"/>
      <c r="H80" s="57">
        <f>H78+H79+H77</f>
        <v>29358.812040000001</v>
      </c>
      <c r="I80" s="10"/>
      <c r="J80" s="10"/>
      <c r="K80" s="10"/>
    </row>
    <row r="81" spans="1:8" s="2" customFormat="1" ht="15.75" customHeight="1" thickBot="1" x14ac:dyDescent="0.3">
      <c r="A81" s="120" t="s">
        <v>9</v>
      </c>
      <c r="B81" s="121"/>
      <c r="C81" s="121"/>
      <c r="D81" s="121"/>
      <c r="E81" s="121"/>
      <c r="F81" s="121"/>
      <c r="G81" s="122"/>
      <c r="H81" s="53">
        <f>H80+H75+H69+H60+H53+H44+H35+H24+H19</f>
        <v>205499.99803999998</v>
      </c>
    </row>
    <row r="82" spans="1:8" ht="19.5" customHeight="1" thickBot="1" x14ac:dyDescent="0.3">
      <c r="A82" s="112" t="s">
        <v>92</v>
      </c>
      <c r="B82" s="113"/>
      <c r="C82" s="113"/>
      <c r="D82" s="113"/>
      <c r="E82" s="113"/>
      <c r="F82" s="113"/>
      <c r="G82" s="113"/>
      <c r="H82" s="114"/>
    </row>
    <row r="83" spans="1:8" ht="12.75" thickBot="1" x14ac:dyDescent="0.3">
      <c r="A83" s="106" t="s">
        <v>91</v>
      </c>
      <c r="B83" s="107"/>
      <c r="C83" s="108"/>
      <c r="D83" s="109" t="s">
        <v>10</v>
      </c>
      <c r="E83" s="110"/>
      <c r="F83" s="110"/>
      <c r="G83" s="110"/>
      <c r="H83" s="111"/>
    </row>
    <row r="84" spans="1:8" ht="15" customHeight="1" x14ac:dyDescent="0.25">
      <c r="A84" s="103" t="s">
        <v>20</v>
      </c>
      <c r="B84" s="104"/>
      <c r="C84" s="105"/>
      <c r="D84" s="103" t="s">
        <v>19</v>
      </c>
      <c r="E84" s="104"/>
      <c r="F84" s="104"/>
      <c r="G84" s="104"/>
      <c r="H84" s="105"/>
    </row>
    <row r="85" spans="1:8" x14ac:dyDescent="0.25">
      <c r="A85" s="123" t="s">
        <v>68</v>
      </c>
      <c r="B85" s="124"/>
      <c r="C85" s="125"/>
      <c r="D85" s="123" t="s">
        <v>13</v>
      </c>
      <c r="E85" s="124"/>
      <c r="F85" s="124"/>
      <c r="G85" s="124"/>
      <c r="H85" s="125"/>
    </row>
    <row r="86" spans="1:8" x14ac:dyDescent="0.25">
      <c r="A86" s="123" t="s">
        <v>69</v>
      </c>
      <c r="B86" s="124"/>
      <c r="C86" s="125"/>
      <c r="D86" s="123" t="s">
        <v>21</v>
      </c>
      <c r="E86" s="124"/>
      <c r="F86" s="124"/>
      <c r="G86" s="124"/>
      <c r="H86" s="125"/>
    </row>
    <row r="87" spans="1:8" ht="15.75" customHeight="1" thickBot="1" x14ac:dyDescent="0.3">
      <c r="A87" s="129" t="s">
        <v>11</v>
      </c>
      <c r="B87" s="130"/>
      <c r="C87" s="131"/>
      <c r="D87" s="126" t="s">
        <v>11</v>
      </c>
      <c r="E87" s="127"/>
      <c r="F87" s="127"/>
      <c r="G87" s="127"/>
      <c r="H87" s="128"/>
    </row>
  </sheetData>
  <sortState xmlns:xlrd2="http://schemas.microsoft.com/office/spreadsheetml/2017/richdata2" ref="A135:I138">
    <sortCondition ref="A135"/>
  </sortState>
  <mergeCells count="36">
    <mergeCell ref="I52:J52"/>
    <mergeCell ref="A1:H5"/>
    <mergeCell ref="A6:H7"/>
    <mergeCell ref="B19:G19"/>
    <mergeCell ref="A8:H8"/>
    <mergeCell ref="A9:H9"/>
    <mergeCell ref="A10:H10"/>
    <mergeCell ref="B25:F25"/>
    <mergeCell ref="B20:G20"/>
    <mergeCell ref="B24:G24"/>
    <mergeCell ref="B35:G35"/>
    <mergeCell ref="B44:G44"/>
    <mergeCell ref="B13:H13"/>
    <mergeCell ref="B36:H36"/>
    <mergeCell ref="B45:H45"/>
    <mergeCell ref="D85:H85"/>
    <mergeCell ref="D86:H86"/>
    <mergeCell ref="D87:H87"/>
    <mergeCell ref="A84:C84"/>
    <mergeCell ref="A85:C85"/>
    <mergeCell ref="A86:C86"/>
    <mergeCell ref="A87:C87"/>
    <mergeCell ref="B54:H54"/>
    <mergeCell ref="B61:H61"/>
    <mergeCell ref="C53:G53"/>
    <mergeCell ref="B60:G60"/>
    <mergeCell ref="D84:H84"/>
    <mergeCell ref="A83:C83"/>
    <mergeCell ref="D83:H83"/>
    <mergeCell ref="A82:H82"/>
    <mergeCell ref="B69:G69"/>
    <mergeCell ref="B75:G75"/>
    <mergeCell ref="B76:H76"/>
    <mergeCell ref="B80:G80"/>
    <mergeCell ref="A81:G81"/>
    <mergeCell ref="B70:H70"/>
  </mergeCells>
  <printOptions horizontalCentered="1"/>
  <pageMargins left="0.74803149606299213" right="0.51181102362204722" top="0.19685039370078741" bottom="0.15748031496062992" header="0.15748031496062992" footer="0.15748031496062992"/>
  <pageSetup paperSize="9" scale="7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Company>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Home</cp:lastModifiedBy>
  <cp:lastPrinted>2021-11-22T15:14:24Z</cp:lastPrinted>
  <dcterms:created xsi:type="dcterms:W3CDTF">2014-02-20T17:14:58Z</dcterms:created>
  <dcterms:modified xsi:type="dcterms:W3CDTF">2021-11-26T11:38:00Z</dcterms:modified>
</cp:coreProperties>
</file>